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opia seguridad ans agosto 2016\"/>
    </mc:Choice>
  </mc:AlternateContent>
  <xr:revisionPtr revIDLastSave="0" documentId="13_ncr:1_{6C46566C-057E-415F-83C5-223B8F098D5A}" xr6:coauthVersionLast="45" xr6:coauthVersionMax="45" xr10:uidLastSave="{00000000-0000-0000-0000-000000000000}"/>
  <bookViews>
    <workbookView xWindow="-120" yWindow="-120" windowWidth="20730" windowHeight="11160" xr2:uid="{29061DA6-BB09-4B4C-A37A-ED1B3AFB5CB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3" i="1" l="1"/>
  <c r="K14" i="1" s="1"/>
  <c r="E10" i="1" s="1"/>
  <c r="K12" i="1"/>
  <c r="K11" i="1"/>
  <c r="K10" i="1"/>
  <c r="K23" i="1" l="1"/>
  <c r="K24" i="1"/>
  <c r="K25" i="1"/>
  <c r="K26" i="1"/>
  <c r="K22" i="1"/>
  <c r="D18" i="1"/>
  <c r="B26" i="1" s="1"/>
  <c r="E15" i="1"/>
  <c r="A18" i="1"/>
  <c r="B25" i="1" s="1"/>
  <c r="B10" i="1"/>
  <c r="A10" i="1" s="1"/>
  <c r="H3" i="1"/>
  <c r="B22" i="1" s="1"/>
  <c r="D12" i="1"/>
  <c r="B24" i="1" s="1"/>
  <c r="D10" i="1"/>
  <c r="A12" i="1"/>
  <c r="B23" i="1" s="1"/>
  <c r="G6" i="1"/>
  <c r="H6" i="1" s="1"/>
  <c r="J3" i="1"/>
  <c r="E5" i="1"/>
  <c r="E4" i="1"/>
  <c r="E3" i="1"/>
  <c r="E2" i="1"/>
  <c r="E6" i="1" s="1"/>
  <c r="B2" i="1"/>
  <c r="B3" i="1"/>
  <c r="B6" i="1"/>
  <c r="B4" i="1"/>
  <c r="B5" i="1"/>
  <c r="K27" i="1" l="1"/>
  <c r="E16" i="1"/>
  <c r="D16" i="1" s="1"/>
  <c r="B16" i="1"/>
  <c r="A16" i="1" s="1"/>
  <c r="K4" i="1"/>
  <c r="J4" i="1" s="1"/>
  <c r="H10" i="1"/>
  <c r="G10" i="1" s="1"/>
  <c r="G11" i="1" s="1"/>
  <c r="B27" i="1"/>
</calcChain>
</file>

<file path=xl/sharedStrings.xml><?xml version="1.0" encoding="utf-8"?>
<sst xmlns="http://schemas.openxmlformats.org/spreadsheetml/2006/main" count="59" uniqueCount="47">
  <si>
    <t>Cultivo de las flores</t>
  </si>
  <si>
    <t xml:space="preserve"> oficinas </t>
  </si>
  <si>
    <t>transporte</t>
  </si>
  <si>
    <t>tratamiento de agua</t>
  </si>
  <si>
    <t>solar</t>
  </si>
  <si>
    <t>AREAS M2</t>
  </si>
  <si>
    <t>AREAS DE PISO Y TECHO</t>
  </si>
  <si>
    <t>AREA PARED</t>
  </si>
  <si>
    <t>X LITRO</t>
  </si>
  <si>
    <t>FERTILIZANTE PREMIUM COSTO TOTAL</t>
  </si>
  <si>
    <t>COSTO FERTILIZANTE TOTAL</t>
  </si>
  <si>
    <t>LT DE AGUA</t>
  </si>
  <si>
    <t>CERCAS</t>
  </si>
  <si>
    <t xml:space="preserve">CERCA CULTIVO </t>
  </si>
  <si>
    <t>COSTO CERCAS</t>
  </si>
  <si>
    <t>CANTIDAD AGUA</t>
  </si>
  <si>
    <t>total areas</t>
  </si>
  <si>
    <t>PAREDES</t>
  </si>
  <si>
    <t>COSTO PAREDES</t>
  </si>
  <si>
    <t>LAMINADO PARA PISOS</t>
  </si>
  <si>
    <t>CAJAS</t>
  </si>
  <si>
    <t>COSTO PISO</t>
  </si>
  <si>
    <t>TEJA PARA TECHO</t>
  </si>
  <si>
    <t>TEJAS</t>
  </si>
  <si>
    <t>COSTO TEJAS</t>
  </si>
  <si>
    <t>COSTO TOTAL DEL PROYECTO</t>
  </si>
  <si>
    <t>COSTO FERTILIZANTE</t>
  </si>
  <si>
    <t xml:space="preserve">COSTO CERCA </t>
  </si>
  <si>
    <t>COSTO TECHO</t>
  </si>
  <si>
    <t>COSTO TOTAL</t>
  </si>
  <si>
    <t>ITEM</t>
  </si>
  <si>
    <t>DESCRIPCIÓN</t>
  </si>
  <si>
    <t>UND</t>
  </si>
  <si>
    <t>CANT</t>
  </si>
  <si>
    <t>VR. UNIT</t>
  </si>
  <si>
    <t>VR.TOTAL</t>
  </si>
  <si>
    <t>FERTILIZANTE PARA CULTIVO DE LAS FLORES</t>
  </si>
  <si>
    <t xml:space="preserve">PAREDES PREFRABRICADAS </t>
  </si>
  <si>
    <t xml:space="preserve">CERCA PARA AREA DE CULTIVO </t>
  </si>
  <si>
    <t xml:space="preserve">TEJAS PARA TECHO </t>
  </si>
  <si>
    <t>LT</t>
  </si>
  <si>
    <t>PARED</t>
  </si>
  <si>
    <t>FIGURA ROSA</t>
  </si>
  <si>
    <t>FIGURA CAFÉ</t>
  </si>
  <si>
    <t>DOMO</t>
  </si>
  <si>
    <t>FIGURA AZUL</t>
  </si>
  <si>
    <t>LONG TOTAL PAREDES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</si>
</sst>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3" borderId="0" xfId="0" applyFill="1" applyBorder="1"/>
    <xf numFmtId="0" fontId="0" fillId="3" borderId="1" xfId="0" applyFill="1" applyBorder="1"/>
    <xf numFmtId="164" fontId="1" fillId="0" borderId="0" xfId="0" applyNumberFormat="1" applyFont="1" applyBorder="1"/>
    <xf numFmtId="0" fontId="1" fillId="0" borderId="0" xfId="0" applyFont="1" applyBorder="1"/>
    <xf numFmtId="0" fontId="0" fillId="3" borderId="6" xfId="0" applyFill="1" applyBorder="1"/>
    <xf numFmtId="164" fontId="2" fillId="2" borderId="0" xfId="0" applyNumberFormat="1" applyFont="1" applyFill="1" applyBorder="1"/>
    <xf numFmtId="0" fontId="0" fillId="0" borderId="0" xfId="0" applyBorder="1"/>
    <xf numFmtId="0" fontId="0" fillId="0" borderId="5" xfId="0" applyBorder="1"/>
    <xf numFmtId="0" fontId="0" fillId="3" borderId="7" xfId="0" applyFill="1" applyBorder="1"/>
    <xf numFmtId="0" fontId="0" fillId="3" borderId="5" xfId="0" applyFill="1" applyBorder="1"/>
    <xf numFmtId="0" fontId="0" fillId="0" borderId="6" xfId="0" applyBorder="1"/>
    <xf numFmtId="0" fontId="0" fillId="3" borderId="8" xfId="0" applyFill="1" applyBorder="1"/>
    <xf numFmtId="0" fontId="0" fillId="3" borderId="9" xfId="0" applyFill="1" applyBorder="1"/>
    <xf numFmtId="0" fontId="0" fillId="0" borderId="9" xfId="0" applyBorder="1"/>
    <xf numFmtId="0" fontId="0" fillId="0" borderId="10" xfId="0" applyBorder="1"/>
    <xf numFmtId="0" fontId="0" fillId="0" borderId="5" xfId="0" applyFill="1" applyBorder="1"/>
    <xf numFmtId="0" fontId="0" fillId="0" borderId="8" xfId="0" applyBorder="1"/>
    <xf numFmtId="0" fontId="2" fillId="3" borderId="10" xfId="0" applyFont="1" applyFill="1" applyBorder="1"/>
    <xf numFmtId="164" fontId="2" fillId="3" borderId="8" xfId="0" applyNumberFormat="1" applyFont="1" applyFill="1" applyBorder="1"/>
    <xf numFmtId="0" fontId="2" fillId="2" borderId="8" xfId="0" applyFont="1" applyFill="1" applyBorder="1"/>
    <xf numFmtId="0" fontId="2" fillId="2" borderId="10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0" fontId="0" fillId="0" borderId="11" xfId="0" applyBorder="1"/>
    <xf numFmtId="0" fontId="0" fillId="0" borderId="14" xfId="0" applyBorder="1"/>
    <xf numFmtId="164" fontId="0" fillId="0" borderId="15" xfId="0" applyNumberFormat="1" applyBorder="1"/>
    <xf numFmtId="0" fontId="0" fillId="0" borderId="16" xfId="0" applyBorder="1"/>
    <xf numFmtId="164" fontId="0" fillId="0" borderId="17" xfId="0" applyNumberFormat="1" applyBorder="1"/>
    <xf numFmtId="0" fontId="3" fillId="2" borderId="18" xfId="0" applyFont="1" applyFill="1" applyBorder="1"/>
    <xf numFmtId="164" fontId="3" fillId="2" borderId="19" xfId="0" applyNumberFormat="1" applyFont="1" applyFill="1" applyBorder="1"/>
    <xf numFmtId="0" fontId="0" fillId="0" borderId="6" xfId="0" applyFill="1" applyBorder="1"/>
    <xf numFmtId="0" fontId="0" fillId="0" borderId="11" xfId="0" applyBorder="1" applyAlignment="1">
      <alignment horizontal="center" vertical="center"/>
    </xf>
    <xf numFmtId="164" fontId="0" fillId="0" borderId="11" xfId="0" applyNumberFormat="1" applyBorder="1" applyAlignment="1">
      <alignment horizontal="right"/>
    </xf>
    <xf numFmtId="0" fontId="2" fillId="5" borderId="11" xfId="0" applyFont="1" applyFill="1" applyBorder="1" applyAlignment="1">
      <alignment horizontal="center" vertical="center" wrapText="1"/>
    </xf>
    <xf numFmtId="164" fontId="2" fillId="2" borderId="11" xfId="0" applyNumberFormat="1" applyFont="1" applyFill="1" applyBorder="1"/>
    <xf numFmtId="0" fontId="2" fillId="4" borderId="2" xfId="0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  <xf numFmtId="0" fontId="3" fillId="4" borderId="13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E29BE-804A-4FEE-A3E5-04DA444B7F6C}">
  <dimension ref="A1:K27"/>
  <sheetViews>
    <sheetView tabSelected="1" topLeftCell="A4" workbookViewId="0">
      <selection activeCell="H3" sqref="H3"/>
    </sheetView>
  </sheetViews>
  <sheetFormatPr baseColWidth="10" defaultRowHeight="15" x14ac:dyDescent="0.25"/>
  <cols>
    <col min="1" max="1" width="19.42578125" bestFit="1" customWidth="1"/>
    <col min="2" max="2" width="14.140625" bestFit="1" customWidth="1"/>
    <col min="4" max="4" width="22" bestFit="1" customWidth="1"/>
    <col min="5" max="5" width="15.28515625" bestFit="1" customWidth="1"/>
    <col min="7" max="7" width="40" bestFit="1" customWidth="1"/>
    <col min="8" max="8" width="11.5703125" bestFit="1" customWidth="1"/>
    <col min="9" max="9" width="7.5703125" bestFit="1" customWidth="1"/>
    <col min="10" max="10" width="20.42578125" bestFit="1" customWidth="1"/>
    <col min="11" max="11" width="13.140625" bestFit="1" customWidth="1"/>
  </cols>
  <sheetData>
    <row r="1" spans="1:11" x14ac:dyDescent="0.25">
      <c r="A1" s="38" t="s">
        <v>5</v>
      </c>
      <c r="B1" s="39"/>
      <c r="D1" s="45" t="s">
        <v>6</v>
      </c>
      <c r="E1" s="46"/>
      <c r="G1" s="38" t="s">
        <v>10</v>
      </c>
      <c r="H1" s="42"/>
      <c r="I1" s="42"/>
      <c r="J1" s="42"/>
      <c r="K1" s="39"/>
    </row>
    <row r="2" spans="1:11" x14ac:dyDescent="0.25">
      <c r="A2" s="8" t="s">
        <v>0</v>
      </c>
      <c r="B2" s="11">
        <f>(((12*1.6)*(3*1.6))+((15*1.6)*(2*1.6))+((12*1.6)*(3*1.6))+((12*1.6)*(3*1.6))+((4.8*4.8)/2))</f>
        <v>364.80000000000007</v>
      </c>
      <c r="D2" s="8" t="s">
        <v>1</v>
      </c>
      <c r="E2" s="11">
        <f>((4*1.6)*(2*1.6))/2</f>
        <v>10.240000000000002</v>
      </c>
      <c r="G2" s="43" t="s">
        <v>9</v>
      </c>
      <c r="H2" s="3">
        <v>15990</v>
      </c>
      <c r="I2" s="4" t="s">
        <v>8</v>
      </c>
      <c r="J2" s="1">
        <v>1</v>
      </c>
      <c r="K2" s="5">
        <v>1000</v>
      </c>
    </row>
    <row r="3" spans="1:11" ht="15" customHeight="1" x14ac:dyDescent="0.25">
      <c r="A3" s="8" t="s">
        <v>1</v>
      </c>
      <c r="B3" s="11">
        <f>((4*1.6)*(2*1.6))/2</f>
        <v>10.240000000000002</v>
      </c>
      <c r="D3" s="8" t="s">
        <v>2</v>
      </c>
      <c r="E3" s="11">
        <f>(((2*1.6)*(2*1.6))/2)</f>
        <v>5.120000000000001</v>
      </c>
      <c r="G3" s="43"/>
      <c r="H3" s="6">
        <f>H2*J5</f>
        <v>431730</v>
      </c>
      <c r="I3" s="7"/>
      <c r="J3" s="1">
        <f>((K3*J2)/K2)</f>
        <v>0.14399999999999999</v>
      </c>
      <c r="K3" s="5">
        <v>144</v>
      </c>
    </row>
    <row r="4" spans="1:11" x14ac:dyDescent="0.25">
      <c r="A4" s="8" t="s">
        <v>2</v>
      </c>
      <c r="B4" s="11">
        <f>(((2*1.6)*(2*1.6))/2)</f>
        <v>5.120000000000001</v>
      </c>
      <c r="D4" s="8" t="s">
        <v>3</v>
      </c>
      <c r="E4" s="11">
        <f>((3*(1.6))*(3*(1.6)))</f>
        <v>23.040000000000006</v>
      </c>
      <c r="G4" s="8"/>
      <c r="H4" s="7"/>
      <c r="I4" s="7"/>
      <c r="J4" s="2">
        <f>((K4*J2)/K2)</f>
        <v>26.265600000000006</v>
      </c>
      <c r="K4" s="9">
        <f>H6</f>
        <v>26265.600000000006</v>
      </c>
    </row>
    <row r="5" spans="1:11" x14ac:dyDescent="0.25">
      <c r="A5" s="8" t="s">
        <v>3</v>
      </c>
      <c r="B5" s="11">
        <f>((3*(1.6))*(3*(1.6)))</f>
        <v>23.040000000000006</v>
      </c>
      <c r="D5" s="8" t="s">
        <v>4</v>
      </c>
      <c r="E5" s="11">
        <f>(((PI()*4)*((1.6)^(2)))/2)</f>
        <v>16.084954386379742</v>
      </c>
      <c r="G5" s="10">
        <v>2</v>
      </c>
      <c r="H5" s="1">
        <v>144</v>
      </c>
      <c r="I5" s="7"/>
      <c r="J5" s="1">
        <v>27</v>
      </c>
      <c r="K5" s="11"/>
    </row>
    <row r="6" spans="1:11" ht="15.75" thickBot="1" x14ac:dyDescent="0.3">
      <c r="A6" s="17" t="s">
        <v>4</v>
      </c>
      <c r="B6" s="15">
        <f>(((PI()*4)*((1.6)^(2)))/2)</f>
        <v>16.084954386379742</v>
      </c>
      <c r="D6" s="20" t="s">
        <v>16</v>
      </c>
      <c r="E6" s="21">
        <f>SUM(E2:E5)</f>
        <v>54.484954386379748</v>
      </c>
      <c r="G6" s="12">
        <f>B2</f>
        <v>364.80000000000007</v>
      </c>
      <c r="H6" s="13">
        <f>((G6*H5)/G5)</f>
        <v>26265.600000000006</v>
      </c>
      <c r="I6" s="14"/>
      <c r="J6" s="14"/>
      <c r="K6" s="15"/>
    </row>
    <row r="7" spans="1:11" ht="15.75" thickBot="1" x14ac:dyDescent="0.3"/>
    <row r="8" spans="1:11" ht="15.75" thickBot="1" x14ac:dyDescent="0.3">
      <c r="A8" s="36" t="s">
        <v>13</v>
      </c>
      <c r="B8" s="37"/>
      <c r="D8" s="47" t="s">
        <v>7</v>
      </c>
      <c r="E8" s="48"/>
      <c r="G8" s="45" t="s">
        <v>15</v>
      </c>
      <c r="H8" s="46"/>
    </row>
    <row r="9" spans="1:11" x14ac:dyDescent="0.25">
      <c r="A9" s="8">
        <v>1</v>
      </c>
      <c r="B9" s="11">
        <v>5</v>
      </c>
      <c r="D9" s="16">
        <v>1</v>
      </c>
      <c r="E9" s="31">
        <v>5</v>
      </c>
      <c r="G9" s="8">
        <v>0.9</v>
      </c>
      <c r="H9" s="11">
        <v>670</v>
      </c>
      <c r="J9" s="49" t="s">
        <v>41</v>
      </c>
      <c r="K9" s="50"/>
    </row>
    <row r="10" spans="1:11" x14ac:dyDescent="0.25">
      <c r="A10" s="16">
        <f>((B10*A9)/B9)</f>
        <v>10.956</v>
      </c>
      <c r="B10" s="11">
        <f>12.8+8+6.78+4.8+19.2+3.2</f>
        <v>54.78</v>
      </c>
      <c r="D10" s="16">
        <f>((E10*D9)/E9)</f>
        <v>9.6941999999999986</v>
      </c>
      <c r="E10" s="11">
        <f>K14</f>
        <v>48.470999999999997</v>
      </c>
      <c r="G10" s="16">
        <f>((H10*G9)/H9)</f>
        <v>35.282149253731347</v>
      </c>
      <c r="H10" s="11">
        <f>H6</f>
        <v>26265.600000000006</v>
      </c>
      <c r="J10" s="8" t="s">
        <v>45</v>
      </c>
      <c r="K10" s="11">
        <f>3.2+3.2+4.516</f>
        <v>10.916</v>
      </c>
    </row>
    <row r="11" spans="1:11" ht="15.75" thickBot="1" x14ac:dyDescent="0.3">
      <c r="A11" s="22">
        <v>11</v>
      </c>
      <c r="B11" s="23" t="s">
        <v>12</v>
      </c>
      <c r="D11" s="22">
        <v>10</v>
      </c>
      <c r="E11" s="23" t="s">
        <v>17</v>
      </c>
      <c r="G11" s="20">
        <f>G10</f>
        <v>35.282149253731347</v>
      </c>
      <c r="H11" s="21" t="s">
        <v>11</v>
      </c>
      <c r="J11" s="8" t="s">
        <v>42</v>
      </c>
      <c r="K11" s="11">
        <f>6.4+7.155</f>
        <v>13.555</v>
      </c>
    </row>
    <row r="12" spans="1:11" ht="15.75" thickBot="1" x14ac:dyDescent="0.3">
      <c r="A12" s="19">
        <f>A11*91000</f>
        <v>1001000</v>
      </c>
      <c r="B12" s="18" t="s">
        <v>14</v>
      </c>
      <c r="D12" s="19">
        <f>D11*104280</f>
        <v>1042800</v>
      </c>
      <c r="E12" s="18" t="s">
        <v>18</v>
      </c>
      <c r="J12" s="8" t="s">
        <v>43</v>
      </c>
      <c r="K12" s="11">
        <f>4.8+4.8+4.8</f>
        <v>14.399999999999999</v>
      </c>
    </row>
    <row r="13" spans="1:11" ht="15.75" thickBot="1" x14ac:dyDescent="0.3">
      <c r="J13" s="8" t="s">
        <v>44</v>
      </c>
      <c r="K13" s="11">
        <f>6.4+3.2</f>
        <v>9.6000000000000014</v>
      </c>
    </row>
    <row r="14" spans="1:11" ht="15.75" thickBot="1" x14ac:dyDescent="0.3">
      <c r="A14" s="36" t="s">
        <v>19</v>
      </c>
      <c r="B14" s="37"/>
      <c r="D14" s="38" t="s">
        <v>22</v>
      </c>
      <c r="E14" s="39"/>
      <c r="J14" s="20" t="s">
        <v>46</v>
      </c>
      <c r="K14" s="21">
        <f>SUM(K10:K13)</f>
        <v>48.470999999999997</v>
      </c>
    </row>
    <row r="15" spans="1:11" x14ac:dyDescent="0.25">
      <c r="A15" s="8">
        <v>1</v>
      </c>
      <c r="B15" s="11">
        <v>2</v>
      </c>
      <c r="D15" s="8">
        <v>1</v>
      </c>
      <c r="E15" s="11">
        <f>4.3*1</f>
        <v>4.3</v>
      </c>
    </row>
    <row r="16" spans="1:11" x14ac:dyDescent="0.25">
      <c r="A16" s="16">
        <f>((B16*A15)/B15)</f>
        <v>27.242477193189874</v>
      </c>
      <c r="B16" s="11">
        <f>E6</f>
        <v>54.484954386379748</v>
      </c>
      <c r="D16" s="16">
        <f>((E16*D15)/E15)</f>
        <v>12.670919624739478</v>
      </c>
      <c r="E16" s="11">
        <f>E6</f>
        <v>54.484954386379748</v>
      </c>
    </row>
    <row r="17" spans="1:11" x14ac:dyDescent="0.25">
      <c r="A17" s="22">
        <v>28</v>
      </c>
      <c r="B17" s="23" t="s">
        <v>20</v>
      </c>
      <c r="D17" s="22">
        <v>13</v>
      </c>
      <c r="E17" s="23" t="s">
        <v>23</v>
      </c>
    </row>
    <row r="18" spans="1:11" ht="15.75" thickBot="1" x14ac:dyDescent="0.3">
      <c r="A18" s="19">
        <f>A17*55285</f>
        <v>1547980</v>
      </c>
      <c r="B18" s="18" t="s">
        <v>21</v>
      </c>
      <c r="D18" s="19">
        <f>D17*363900</f>
        <v>4730700</v>
      </c>
      <c r="E18" s="18" t="s">
        <v>24</v>
      </c>
    </row>
    <row r="20" spans="1:11" ht="15.75" thickBot="1" x14ac:dyDescent="0.3"/>
    <row r="21" spans="1:11" x14ac:dyDescent="0.25">
      <c r="A21" s="40" t="s">
        <v>25</v>
      </c>
      <c r="B21" s="41"/>
      <c r="F21" s="34" t="s">
        <v>30</v>
      </c>
      <c r="G21" s="34" t="s">
        <v>31</v>
      </c>
      <c r="H21" s="34" t="s">
        <v>32</v>
      </c>
      <c r="I21" s="34" t="s">
        <v>33</v>
      </c>
      <c r="J21" s="34" t="s">
        <v>34</v>
      </c>
      <c r="K21" s="34" t="s">
        <v>35</v>
      </c>
    </row>
    <row r="22" spans="1:11" x14ac:dyDescent="0.25">
      <c r="A22" s="25" t="s">
        <v>26</v>
      </c>
      <c r="B22" s="26">
        <f>H3</f>
        <v>431730</v>
      </c>
      <c r="F22" s="24">
        <v>1</v>
      </c>
      <c r="G22" s="24" t="s">
        <v>36</v>
      </c>
      <c r="H22" s="32" t="s">
        <v>40</v>
      </c>
      <c r="I22" s="32">
        <v>27</v>
      </c>
      <c r="J22" s="33">
        <v>15990</v>
      </c>
      <c r="K22" s="33">
        <f>I22*J22</f>
        <v>431730</v>
      </c>
    </row>
    <row r="23" spans="1:11" x14ac:dyDescent="0.25">
      <c r="A23" s="25" t="s">
        <v>27</v>
      </c>
      <c r="B23" s="26">
        <f>A12</f>
        <v>1001000</v>
      </c>
      <c r="F23" s="24">
        <v>2</v>
      </c>
      <c r="G23" s="24" t="s">
        <v>38</v>
      </c>
      <c r="H23" s="32" t="s">
        <v>32</v>
      </c>
      <c r="I23" s="32">
        <v>11</v>
      </c>
      <c r="J23" s="33">
        <v>91000</v>
      </c>
      <c r="K23" s="33">
        <f t="shared" ref="K23:K26" si="0">I23*J23</f>
        <v>1001000</v>
      </c>
    </row>
    <row r="24" spans="1:11" x14ac:dyDescent="0.25">
      <c r="A24" s="25" t="s">
        <v>18</v>
      </c>
      <c r="B24" s="26">
        <f>D12</f>
        <v>1042800</v>
      </c>
      <c r="F24" s="24">
        <v>3</v>
      </c>
      <c r="G24" s="24" t="s">
        <v>37</v>
      </c>
      <c r="H24" s="32" t="s">
        <v>32</v>
      </c>
      <c r="I24" s="32">
        <v>10</v>
      </c>
      <c r="J24" s="33">
        <v>104280</v>
      </c>
      <c r="K24" s="33">
        <f t="shared" si="0"/>
        <v>1042800</v>
      </c>
    </row>
    <row r="25" spans="1:11" x14ac:dyDescent="0.25">
      <c r="A25" s="25" t="s">
        <v>21</v>
      </c>
      <c r="B25" s="26">
        <f>A18</f>
        <v>1547980</v>
      </c>
      <c r="F25" s="24">
        <v>4</v>
      </c>
      <c r="G25" s="24" t="s">
        <v>19</v>
      </c>
      <c r="H25" s="32" t="s">
        <v>32</v>
      </c>
      <c r="I25" s="32">
        <v>28</v>
      </c>
      <c r="J25" s="33">
        <v>55285</v>
      </c>
      <c r="K25" s="33">
        <f t="shared" si="0"/>
        <v>1547980</v>
      </c>
    </row>
    <row r="26" spans="1:11" ht="15.75" thickBot="1" x14ac:dyDescent="0.3">
      <c r="A26" s="27" t="s">
        <v>28</v>
      </c>
      <c r="B26" s="28">
        <f>D18</f>
        <v>4730700</v>
      </c>
      <c r="F26" s="24">
        <v>5</v>
      </c>
      <c r="G26" s="24" t="s">
        <v>39</v>
      </c>
      <c r="H26" s="32" t="s">
        <v>32</v>
      </c>
      <c r="I26" s="32">
        <v>13</v>
      </c>
      <c r="J26" s="33">
        <v>363900</v>
      </c>
      <c r="K26" s="33">
        <f t="shared" si="0"/>
        <v>4730700</v>
      </c>
    </row>
    <row r="27" spans="1:11" ht="15.75" thickBot="1" x14ac:dyDescent="0.3">
      <c r="A27" s="29" t="s">
        <v>29</v>
      </c>
      <c r="B27" s="30">
        <f>SUM(B22:B26)</f>
        <v>8754210</v>
      </c>
      <c r="F27" s="44" t="s">
        <v>29</v>
      </c>
      <c r="G27" s="44"/>
      <c r="H27" s="44"/>
      <c r="I27" s="44"/>
      <c r="J27" s="44"/>
      <c r="K27" s="35">
        <f>SUM(K22:K26)</f>
        <v>8754210</v>
      </c>
    </row>
  </sheetData>
  <mergeCells count="12">
    <mergeCell ref="F27:J27"/>
    <mergeCell ref="A1:B1"/>
    <mergeCell ref="G8:H8"/>
    <mergeCell ref="D1:E1"/>
    <mergeCell ref="A8:B8"/>
    <mergeCell ref="D8:E8"/>
    <mergeCell ref="J9:K9"/>
    <mergeCell ref="A14:B14"/>
    <mergeCell ref="D14:E14"/>
    <mergeCell ref="A21:B21"/>
    <mergeCell ref="G1:K1"/>
    <mergeCell ref="G2:G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2020-06-16T13:25:22Z</dcterms:created>
  <dcterms:modified xsi:type="dcterms:W3CDTF">2020-06-16T17:17:14Z</dcterms:modified>
</cp:coreProperties>
</file>